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/>
  </bookViews>
  <sheets>
    <sheet name="2024-2026" sheetId="8" r:id="rId1"/>
  </sheets>
  <definedNames>
    <definedName name="_xlnm.Print_Titles" localSheetId="0">'2024-2026'!$8:$8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8"/>
  <c r="E30" l="1"/>
  <c r="F30" l="1"/>
  <c r="D30"/>
  <c r="D26"/>
  <c r="F26"/>
  <c r="E26"/>
  <c r="F22"/>
  <c r="E22"/>
  <c r="D22"/>
  <c r="D9"/>
  <c r="F19" l="1"/>
  <c r="E19"/>
  <c r="F9"/>
  <c r="E9"/>
  <c r="E34" s="1"/>
  <c r="D19" l="1"/>
  <c r="F28" l="1"/>
  <c r="E28"/>
  <c r="F17"/>
  <c r="E17"/>
  <c r="F15"/>
  <c r="E15"/>
  <c r="D28"/>
  <c r="D17" l="1"/>
  <c r="D15"/>
  <c r="D34" s="1"/>
</calcChain>
</file>

<file path=xl/sharedStrings.xml><?xml version="1.0" encoding="utf-8"?>
<sst xmlns="http://schemas.openxmlformats.org/spreadsheetml/2006/main" count="86" uniqueCount="50">
  <si>
    <t>Сумма</t>
  </si>
  <si>
    <t>Наименование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</si>
  <si>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</si>
  <si>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</si>
  <si>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</si>
  <si>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</si>
  <si>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</si>
  <si>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</si>
  <si>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</si>
  <si>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</si>
  <si>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</si>
  <si>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</si>
  <si>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</si>
  <si>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</si>
  <si>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</si>
  <si>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</si>
  <si>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</si>
  <si>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</si>
  <si>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</si>
  <si>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</si>
  <si>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</si>
  <si>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</si>
  <si>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</si>
  <si>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</si>
  <si>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</si>
  <si>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</si>
  <si>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</si>
  <si>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</si>
  <si>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</si>
  <si>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</si>
  <si>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</si>
  <si>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Всего</t>
  </si>
  <si>
    <t xml:space="preserve">Раздел </t>
  </si>
  <si>
    <t>Подраздел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</si>
  <si>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</si>
  <si>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</si>
  <si>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 xml:space="preserve">Мероприятия </t>
  </si>
  <si>
    <t>2025 г.</t>
  </si>
  <si>
    <t>13</t>
  </si>
  <si>
    <t>Другие общегосударственные вопросы</t>
  </si>
  <si>
    <t>Распределение бюджетных ассигнований по  разделам и подразделам классификации расходов  бюджетов на 2024 год и на плановй период 2025 и 2026 год</t>
  </si>
  <si>
    <t>2026 г.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</si>
  <si>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</si>
  <si>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</si>
  <si>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</si>
  <si>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Охрана семьи и детства</t>
  </si>
  <si>
    <t>Коммунальное хозяйство</t>
  </si>
  <si>
    <t xml:space="preserve">Приложение 6
к решению Совета депутатов Бердяушского городского поселения 
«О бюджете Бердяушского городского поселения на 2024 год и на плановый период 2025 и 2026 годов»
от 20 декабря 2023 года № 121/1   
 </t>
  </si>
  <si>
    <t>Условно-утвержденные расходы</t>
  </si>
  <si>
    <t xml:space="preserve">Приложение 4
к решению Собрания депутатов Саткинского муниципального округа "О внесении изменений и дополнений в решение Совета депутатов Бердяушского городского поселения от20.12.2023г. №121/1 
«О бюджете Бердяушского городского 
поселения на 2024 год и плановый период
 2025 и 2026 годов» 
от 18 декабря 2024 года №118/15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</si>
</sst>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justify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justify" vertical="center" wrapText="1"/>
    </xf>
    <xf numFmtId="165" fontId="4" fillId="0" borderId="2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justify" vertical="center" wrapText="1"/>
    </xf>
    <xf numFmtId="49" fontId="5" fillId="0" borderId="3" xfId="1" applyNumberFormat="1" applyFont="1" applyFill="1" applyBorder="1" applyAlignment="1">
      <alignment horizontal="justify" vertical="center" wrapText="1"/>
    </xf>
    <xf numFmtId="165" fontId="5" fillId="0" borderId="3" xfId="1" applyNumberFormat="1" applyFont="1" applyFill="1" applyBorder="1" applyAlignment="1">
      <alignment horizontal="right"/>
    </xf>
    <xf numFmtId="49" fontId="5" fillId="0" borderId="3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 vertical="center" wrapText="1"/>
    </xf>
    <xf numFmtId="165" fontId="0" fillId="0" borderId="0" xfId="0" applyNumberFormat="1"/>
    <xf numFmtId="49" fontId="4" fillId="0" borderId="3" xfId="1" applyNumberFormat="1" applyFont="1" applyFill="1" applyBorder="1" applyAlignment="1">
      <alignment horizontal="justify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right"/>
    </xf>
    <xf numFmtId="49" fontId="8" fillId="0" borderId="3" xfId="1" applyNumberFormat="1" applyFont="1" applyFill="1" applyBorder="1" applyAlignment="1">
      <alignment horizontal="justify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165" fontId="8" fillId="0" borderId="3" xfId="1" applyNumberFormat="1" applyFont="1" applyFill="1" applyBorder="1" applyAlignment="1">
      <alignment horizontal="right"/>
    </xf>
    <xf numFmtId="0" fontId="9" fillId="0" borderId="0" xfId="0" applyFont="1"/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showGridLines="0" tabSelected="1" zoomScaleNormal="100" workbookViewId="0">
      <selection activeCell="B2" sqref="B2:F2"/>
    </sheetView>
  </sheetViews>
  <sheetFormatPr defaultColWidth="8.85546875" defaultRowHeight="15"/>
  <cols>
    <col min="1" max="1" width="47" customWidth="1"/>
    <col min="2" max="2" width="7.28515625" customWidth="1"/>
    <col min="3" max="3" width="6.42578125" customWidth="1"/>
    <col min="4" max="4" width="11.85546875" customWidth="1"/>
    <col min="5" max="5" width="12.42578125" customWidth="1"/>
    <col min="6" max="6" width="11.7109375" customWidth="1"/>
  </cols>
  <sheetData>
    <row r="1" spans="1:12" ht="195" customHeight="1">
      <c r="B1" s="30"/>
      <c r="C1" s="31" t="s">
        <v>49</v>
      </c>
      <c r="D1" s="32"/>
      <c r="E1" s="32"/>
      <c r="F1" s="32"/>
    </row>
    <row r="2" spans="1:12" ht="126.75" customHeight="1">
      <c r="B2" s="31" t="s">
        <v>47</v>
      </c>
      <c r="C2" s="31"/>
      <c r="D2" s="31"/>
      <c r="E2" s="31"/>
      <c r="F2" s="31"/>
    </row>
    <row r="3" spans="1:12" ht="35.25" customHeight="1">
      <c r="A3" s="27" t="s">
        <v>40</v>
      </c>
      <c r="B3" s="27"/>
      <c r="C3" s="27"/>
      <c r="D3" s="27"/>
      <c r="E3" s="27"/>
      <c r="F3" s="27"/>
    </row>
    <row r="4" spans="1:12" hidden="1"/>
    <row r="5" spans="1:12" ht="18.75">
      <c r="A5" s="1"/>
      <c r="B5" s="1"/>
      <c r="C5" s="1"/>
      <c r="F5" s="13" t="s">
        <v>3</v>
      </c>
    </row>
    <row r="6" spans="1:12" ht="44.25" customHeight="1">
      <c r="A6" s="24" t="s">
        <v>1</v>
      </c>
      <c r="B6" s="22" t="s">
        <v>32</v>
      </c>
      <c r="C6" s="22" t="s">
        <v>33</v>
      </c>
      <c r="D6" s="25" t="s">
        <v>0</v>
      </c>
      <c r="E6" s="28" t="s">
        <v>37</v>
      </c>
      <c r="F6" s="28" t="s">
        <v>41</v>
      </c>
    </row>
    <row r="7" spans="1:12" ht="24.75" customHeight="1">
      <c r="A7" s="24"/>
      <c r="B7" s="23"/>
      <c r="C7" s="23"/>
      <c r="D7" s="26"/>
      <c r="E7" s="29"/>
      <c r="F7" s="29"/>
    </row>
    <row r="8" spans="1:12" ht="0.75" hidden="1" customHeight="1">
      <c r="A8" s="3"/>
      <c r="B8" s="3"/>
      <c r="C8" s="3"/>
      <c r="D8" s="3"/>
      <c r="E8" s="3"/>
      <c r="F8" s="3"/>
    </row>
    <row r="9" spans="1:12" ht="15.75">
      <c r="A9" s="6" t="s">
        <v>4</v>
      </c>
      <c r="B9" s="2" t="s">
        <v>5</v>
      </c>
      <c r="C9" s="2" t="s">
        <v>6</v>
      </c>
      <c r="D9" s="7">
        <f>D10+D11+D12+D13+D14</f>
        <v>10112.174999999999</v>
      </c>
      <c r="E9" s="7">
        <f>E10+E11+E12+E13+E14</f>
        <v>4500.7</v>
      </c>
      <c r="F9" s="7">
        <f>F10+F11+F12+F13+F14</f>
        <v>7591.2</v>
      </c>
    </row>
    <row r="10" spans="1:12" ht="52.5" customHeight="1">
      <c r="A10" s="4" t="s">
        <v>7</v>
      </c>
      <c r="B10" s="5" t="s">
        <v>5</v>
      </c>
      <c r="C10" s="5" t="s">
        <v>8</v>
      </c>
      <c r="D10" s="8">
        <v>875.3</v>
      </c>
      <c r="E10" s="8">
        <v>921.9</v>
      </c>
      <c r="F10" s="8">
        <v>921.9</v>
      </c>
    </row>
    <row r="11" spans="1:12" ht="87" customHeight="1">
      <c r="A11" s="4" t="s">
        <v>9</v>
      </c>
      <c r="B11" s="5" t="s">
        <v>5</v>
      </c>
      <c r="C11" s="5" t="s">
        <v>10</v>
      </c>
      <c r="D11" s="8">
        <v>8090.9</v>
      </c>
      <c r="E11" s="8">
        <v>3458.9</v>
      </c>
      <c r="F11" s="8">
        <v>6544.3</v>
      </c>
      <c r="I11" s="14"/>
      <c r="J11" s="14"/>
      <c r="K11" s="14"/>
      <c r="L11" s="14"/>
    </row>
    <row r="12" spans="1:12" ht="54.75" customHeight="1">
      <c r="A12" s="4" t="s">
        <v>11</v>
      </c>
      <c r="B12" s="5" t="s">
        <v>5</v>
      </c>
      <c r="C12" s="5" t="s">
        <v>12</v>
      </c>
      <c r="D12" s="8">
        <v>119.7</v>
      </c>
      <c r="E12" s="8">
        <v>119.9</v>
      </c>
      <c r="F12" s="8">
        <v>125</v>
      </c>
    </row>
    <row r="13" spans="1:12" ht="15.75">
      <c r="A13" s="10" t="s">
        <v>13</v>
      </c>
      <c r="B13" s="5" t="s">
        <v>5</v>
      </c>
      <c r="C13" s="5" t="s">
        <v>14</v>
      </c>
      <c r="D13" s="11">
        <v>0</v>
      </c>
      <c r="E13" s="8">
        <v>0</v>
      </c>
      <c r="F13" s="8">
        <v>0</v>
      </c>
    </row>
    <row r="14" spans="1:12" ht="15.75">
      <c r="A14" s="10" t="s">
        <v>39</v>
      </c>
      <c r="B14" s="5" t="s">
        <v>5</v>
      </c>
      <c r="C14" s="5" t="s">
        <v>38</v>
      </c>
      <c r="D14" s="11">
        <v>1026.2750000000001</v>
      </c>
      <c r="E14" s="11">
        <v>0</v>
      </c>
      <c r="F14" s="11">
        <v>0</v>
      </c>
    </row>
    <row r="15" spans="1:12" ht="15.75">
      <c r="A15" s="6" t="s">
        <v>15</v>
      </c>
      <c r="B15" s="2" t="s">
        <v>8</v>
      </c>
      <c r="C15" s="2" t="s">
        <v>6</v>
      </c>
      <c r="D15" s="7">
        <f>D16</f>
        <v>399.2</v>
      </c>
      <c r="E15" s="7">
        <f>E16</f>
        <v>438.64800000000002</v>
      </c>
      <c r="F15" s="7">
        <f>F16</f>
        <v>479.3</v>
      </c>
    </row>
    <row r="16" spans="1:12" ht="21.75" customHeight="1">
      <c r="A16" s="4" t="s">
        <v>16</v>
      </c>
      <c r="B16" s="5" t="s">
        <v>8</v>
      </c>
      <c r="C16" s="5" t="s">
        <v>17</v>
      </c>
      <c r="D16" s="8">
        <v>399.2</v>
      </c>
      <c r="E16" s="8">
        <v>438.64800000000002</v>
      </c>
      <c r="F16" s="8">
        <v>479.3</v>
      </c>
    </row>
    <row r="17" spans="1:9" ht="51.75" customHeight="1">
      <c r="A17" s="6" t="s">
        <v>18</v>
      </c>
      <c r="B17" s="2" t="s">
        <v>17</v>
      </c>
      <c r="C17" s="2" t="s">
        <v>6</v>
      </c>
      <c r="D17" s="7">
        <f>D18</f>
        <v>675.40899999999999</v>
      </c>
      <c r="E17" s="7">
        <f>E18</f>
        <v>226.6</v>
      </c>
      <c r="F17" s="7">
        <f>F18</f>
        <v>226.6</v>
      </c>
      <c r="I17" s="14"/>
    </row>
    <row r="18" spans="1:9" ht="68.25" customHeight="1">
      <c r="A18" s="4" t="s">
        <v>34</v>
      </c>
      <c r="B18" s="5" t="s">
        <v>17</v>
      </c>
      <c r="C18" s="5" t="s">
        <v>29</v>
      </c>
      <c r="D18" s="8">
        <v>675.40899999999999</v>
      </c>
      <c r="E18" s="8">
        <v>226.6</v>
      </c>
      <c r="F18" s="8">
        <v>226.6</v>
      </c>
    </row>
    <row r="19" spans="1:9" ht="15.75">
      <c r="A19" s="6" t="s">
        <v>20</v>
      </c>
      <c r="B19" s="2" t="s">
        <v>10</v>
      </c>
      <c r="C19" s="2" t="s">
        <v>6</v>
      </c>
      <c r="D19" s="7">
        <f>D20+D21</f>
        <v>17400.829000000002</v>
      </c>
      <c r="E19" s="7">
        <f>E20+E21</f>
        <v>5057.1000000000004</v>
      </c>
      <c r="F19" s="7">
        <f>F20+F21</f>
        <v>8558.2000000000007</v>
      </c>
    </row>
    <row r="20" spans="1:9" ht="15.75">
      <c r="A20" s="4" t="s">
        <v>21</v>
      </c>
      <c r="B20" s="5" t="s">
        <v>10</v>
      </c>
      <c r="C20" s="5" t="s">
        <v>19</v>
      </c>
      <c r="D20" s="8">
        <v>17325.329000000002</v>
      </c>
      <c r="E20" s="8">
        <v>5047.1000000000004</v>
      </c>
      <c r="F20" s="8">
        <v>8548.2000000000007</v>
      </c>
    </row>
    <row r="21" spans="1:9" ht="15.75">
      <c r="A21" s="10" t="s">
        <v>36</v>
      </c>
      <c r="B21" s="12" t="s">
        <v>10</v>
      </c>
      <c r="C21" s="12" t="s">
        <v>35</v>
      </c>
      <c r="D21" s="11">
        <v>75.5</v>
      </c>
      <c r="E21" s="8">
        <v>10</v>
      </c>
      <c r="F21" s="8">
        <v>10</v>
      </c>
    </row>
    <row r="22" spans="1:9" ht="31.5" customHeight="1">
      <c r="A22" s="6" t="s">
        <v>22</v>
      </c>
      <c r="B22" s="2" t="s">
        <v>23</v>
      </c>
      <c r="C22" s="2" t="s">
        <v>6</v>
      </c>
      <c r="D22" s="7">
        <f>D24+D23+D25</f>
        <v>48924.100000000006</v>
      </c>
      <c r="E22" s="7">
        <f>E24+E23+E25</f>
        <v>8663.2999999999993</v>
      </c>
      <c r="F22" s="7">
        <f>F24+F23+F25</f>
        <v>5654.4</v>
      </c>
    </row>
    <row r="23" spans="1:9" ht="18" customHeight="1">
      <c r="A23" s="10" t="s">
        <v>46</v>
      </c>
      <c r="B23" s="12" t="s">
        <v>23</v>
      </c>
      <c r="C23" s="12" t="s">
        <v>8</v>
      </c>
      <c r="D23" s="11">
        <v>41906.400000000001</v>
      </c>
      <c r="E23" s="11">
        <v>0</v>
      </c>
      <c r="F23" s="11">
        <v>0</v>
      </c>
    </row>
    <row r="24" spans="1:9" ht="15.75">
      <c r="A24" s="4" t="s">
        <v>24</v>
      </c>
      <c r="B24" s="5" t="s">
        <v>23</v>
      </c>
      <c r="C24" s="5" t="s">
        <v>17</v>
      </c>
      <c r="D24" s="8">
        <v>6961.3</v>
      </c>
      <c r="E24" s="8">
        <v>8658.2999999999993</v>
      </c>
      <c r="F24" s="8">
        <v>5649.4</v>
      </c>
    </row>
    <row r="25" spans="1:9" ht="31.5">
      <c r="A25" s="10" t="s">
        <v>42</v>
      </c>
      <c r="B25" s="12" t="s">
        <v>23</v>
      </c>
      <c r="C25" s="12" t="s">
        <v>23</v>
      </c>
      <c r="D25" s="11">
        <v>56.4</v>
      </c>
      <c r="E25" s="11">
        <v>5</v>
      </c>
      <c r="F25" s="11">
        <v>5</v>
      </c>
    </row>
    <row r="26" spans="1:9" ht="15.75">
      <c r="A26" s="15" t="s">
        <v>43</v>
      </c>
      <c r="B26" s="16" t="s">
        <v>12</v>
      </c>
      <c r="C26" s="16" t="s">
        <v>6</v>
      </c>
      <c r="D26" s="17">
        <f>D27</f>
        <v>1000</v>
      </c>
      <c r="E26" s="17">
        <f>D27</f>
        <v>1000</v>
      </c>
      <c r="F26" s="17">
        <f t="shared" ref="F26" si="0">E27</f>
        <v>1000</v>
      </c>
    </row>
    <row r="27" spans="1:9" ht="31.5">
      <c r="A27" s="10" t="s">
        <v>44</v>
      </c>
      <c r="B27" s="12" t="s">
        <v>12</v>
      </c>
      <c r="C27" s="12" t="s">
        <v>23</v>
      </c>
      <c r="D27" s="11">
        <v>1000</v>
      </c>
      <c r="E27" s="11">
        <v>1000</v>
      </c>
      <c r="F27" s="11">
        <v>1000</v>
      </c>
    </row>
    <row r="28" spans="1:9" ht="15.75">
      <c r="A28" s="6" t="s">
        <v>25</v>
      </c>
      <c r="B28" s="2" t="s">
        <v>26</v>
      </c>
      <c r="C28" s="2" t="s">
        <v>6</v>
      </c>
      <c r="D28" s="7">
        <f>D29</f>
        <v>18779.2</v>
      </c>
      <c r="E28" s="7">
        <f>E29</f>
        <v>8739.6149999999998</v>
      </c>
      <c r="F28" s="7">
        <f>F29</f>
        <v>7508.5</v>
      </c>
    </row>
    <row r="29" spans="1:9" ht="15.75">
      <c r="A29" s="4" t="s">
        <v>27</v>
      </c>
      <c r="B29" s="5" t="s">
        <v>26</v>
      </c>
      <c r="C29" s="5" t="s">
        <v>5</v>
      </c>
      <c r="D29" s="8">
        <v>18779.2</v>
      </c>
      <c r="E29" s="8">
        <v>8739.6149999999998</v>
      </c>
      <c r="F29" s="8">
        <v>7508.5</v>
      </c>
    </row>
    <row r="30" spans="1:9" ht="15.75">
      <c r="A30" s="6" t="s">
        <v>28</v>
      </c>
      <c r="B30" s="2" t="s">
        <v>29</v>
      </c>
      <c r="C30" s="2" t="s">
        <v>6</v>
      </c>
      <c r="D30" s="7">
        <f>D31+D32</f>
        <v>425.6</v>
      </c>
      <c r="E30" s="7">
        <f>E31+E32</f>
        <v>265</v>
      </c>
      <c r="F30" s="7">
        <f>F31+F32</f>
        <v>295</v>
      </c>
    </row>
    <row r="31" spans="1:9" ht="15.75">
      <c r="A31" s="4" t="s">
        <v>30</v>
      </c>
      <c r="B31" s="5" t="s">
        <v>29</v>
      </c>
      <c r="C31" s="5" t="s">
        <v>17</v>
      </c>
      <c r="D31" s="8">
        <v>420.6</v>
      </c>
      <c r="E31" s="8">
        <v>260</v>
      </c>
      <c r="F31" s="8">
        <v>290</v>
      </c>
    </row>
    <row r="32" spans="1:9" ht="15.75">
      <c r="A32" s="10" t="s">
        <v>45</v>
      </c>
      <c r="B32" s="12" t="s">
        <v>29</v>
      </c>
      <c r="C32" s="12" t="s">
        <v>10</v>
      </c>
      <c r="D32" s="11">
        <v>5</v>
      </c>
      <c r="E32" s="11">
        <v>5</v>
      </c>
      <c r="F32" s="11">
        <v>5</v>
      </c>
    </row>
    <row r="33" spans="1:6" s="21" customFormat="1" ht="15.75">
      <c r="A33" s="18" t="s">
        <v>48</v>
      </c>
      <c r="B33" s="19"/>
      <c r="C33" s="19"/>
      <c r="D33" s="20"/>
      <c r="E33" s="20">
        <v>651.5</v>
      </c>
      <c r="F33" s="20">
        <v>1241.5</v>
      </c>
    </row>
    <row r="34" spans="1:6" ht="15.75">
      <c r="A34" s="9" t="s">
        <v>31</v>
      </c>
      <c r="B34" s="2" t="s">
        <v>2</v>
      </c>
      <c r="C34" s="2" t="s">
        <v>2</v>
      </c>
      <c r="D34" s="7">
        <f>D9+D15+D17+D19+D22+D28+D30+D26</f>
        <v>97716.513000000006</v>
      </c>
      <c r="E34" s="7">
        <f>E9+E15+E17+E19+E22+E28+E30+E26+E33</f>
        <v>29542.462999999996</v>
      </c>
      <c r="F34" s="7">
        <f>F9+F15+F17+F19+F22+F28+F30+F26+F33</f>
        <v>32554.700000000004</v>
      </c>
    </row>
    <row r="47" spans="1:6" ht="15.6" customHeight="1"/>
    <row r="48" spans="1:6" ht="85.9" customHeight="1"/>
  </sheetData>
  <mergeCells count="9">
    <mergeCell ref="C1:F1"/>
    <mergeCell ref="B2:F2"/>
    <mergeCell ref="B6:B7"/>
    <mergeCell ref="C6:C7"/>
    <mergeCell ref="A6:A7"/>
    <mergeCell ref="D6:D7"/>
    <mergeCell ref="A3:F3"/>
    <mergeCell ref="E6:E7"/>
    <mergeCell ref="F6:F7"/>
  </mergeCells>
  <pageMargins left="0.9055118110236221" right="0.70866141732283472" top="0.35433070866141736" bottom="0.35433070866141736" header="0.31496062992125984" footer="0.31496062992125984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oksana</cp:lastModifiedBy>
  <cp:lastPrinted>2024-12-19T03:47:56Z</cp:lastPrinted>
  <dcterms:created xsi:type="dcterms:W3CDTF">2013-05-31T10:21:32Z</dcterms:created>
  <dcterms:modified xsi:type="dcterms:W3CDTF">2024-12-19T03:47:58Z</dcterms:modified>
</cp:coreProperties>
</file>